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1'!$A$1:$S$27</definedName>
  </definedNames>
  <calcPr calcId="152511"/>
</workbook>
</file>

<file path=xl/calcChain.xml><?xml version="1.0" encoding="utf-8"?>
<calcChain xmlns="http://schemas.openxmlformats.org/spreadsheetml/2006/main">
  <c r="G19" i="22" l="1"/>
  <c r="G17" i="22"/>
  <c r="G15" i="22"/>
  <c r="G8" i="22"/>
  <c r="G20" i="22" l="1"/>
  <c r="G6" i="22"/>
  <c r="G9" i="22" s="1"/>
</calcChain>
</file>

<file path=xl/sharedStrings.xml><?xml version="1.0" encoding="utf-8"?>
<sst xmlns="http://schemas.openxmlformats.org/spreadsheetml/2006/main" count="58" uniqueCount="28">
  <si>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</si>
  <si>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</si>
  <si>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</si>
  <si>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</si>
  <si>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</si>
  <si>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</si>
  <si>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</si>
  <si>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</si>
  <si>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</si>
  <si>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</si>
  <si>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</si>
  <si>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</si>
  <si>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</si>
  <si>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</si>
  <si>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</si>
  <si>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</si>
  <si>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</si>
  <si>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</si>
  <si>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</si>
  <si>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</si>
  <si>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</si>
  <si>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</si>
  <si>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</si>
  <si>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006 0503 02000L5765 т.с.01.02.00</t>
  </si>
  <si>
    <t>22-55760-00000-00000</t>
  </si>
  <si>
    <t>006 0503 02000L5765 т.с.01.22.08</t>
  </si>
  <si>
    <t>006 0503 02000L5765 т.с.01.01.40</t>
  </si>
  <si>
    <t>000.00.01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</si>
</sst>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endParaRPr lang="ru-RU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05 .04.2023г №18 -р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tabSelected="1" view="pageBreakPreview" zoomScale="70" zoomScaleNormal="60" zoomScaleSheetLayoutView="70" workbookViewId="0">
      <selection activeCell="L21" sqref="L21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7" style="6" customWidth="1"/>
    <col min="7" max="7" width="15.57031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8"/>
      <c r="H1" s="28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2" t="s">
        <v>7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9"/>
    </row>
    <row r="4" spans="1:19" ht="16.149999999999999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0" t="s">
        <v>25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85.5" customHeight="1" x14ac:dyDescent="0.25">
      <c r="A6" s="17" t="s">
        <v>22</v>
      </c>
      <c r="B6" s="12">
        <v>244</v>
      </c>
      <c r="C6" s="12">
        <v>225</v>
      </c>
      <c r="D6" s="14"/>
      <c r="E6" s="16">
        <v>210</v>
      </c>
      <c r="F6" s="15" t="s">
        <v>24</v>
      </c>
      <c r="G6" s="14">
        <f>H6+I6+J6+K6+L6+M6+O6+P6+Q6+R6</f>
        <v>-934960</v>
      </c>
      <c r="H6" s="14">
        <v>-934960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1.6" customHeight="1" x14ac:dyDescent="0.25">
      <c r="A7" s="20" t="s">
        <v>26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85.5" customHeight="1" x14ac:dyDescent="0.25">
      <c r="A8" s="18" t="s">
        <v>22</v>
      </c>
      <c r="B8" s="19">
        <v>244</v>
      </c>
      <c r="C8" s="19">
        <v>225</v>
      </c>
      <c r="D8" s="14" t="s">
        <v>27</v>
      </c>
      <c r="E8" s="16">
        <v>210</v>
      </c>
      <c r="F8" s="15" t="s">
        <v>24</v>
      </c>
      <c r="G8" s="14">
        <f>H8+I8+J8+K8+L8+M8+O8+P8+Q8+R8</f>
        <v>-79110</v>
      </c>
      <c r="H8" s="14">
        <v>-79110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85.5" customHeight="1" x14ac:dyDescent="0.25">
      <c r="A9" s="7" t="s">
        <v>2</v>
      </c>
      <c r="B9" s="8"/>
      <c r="C9" s="8"/>
      <c r="D9" s="8"/>
      <c r="E9" s="8"/>
      <c r="F9" s="13"/>
      <c r="G9" s="2">
        <f>G6+G8</f>
        <v>-1014070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8"/>
      <c r="H10" s="28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</row>
    <row r="12" spans="1:19" ht="15.6" customHeight="1" x14ac:dyDescent="0.25">
      <c r="A12" s="24" t="s">
        <v>4</v>
      </c>
      <c r="B12" s="26" t="s">
        <v>1</v>
      </c>
      <c r="C12" s="26" t="s">
        <v>3</v>
      </c>
      <c r="D12" s="24" t="s">
        <v>6</v>
      </c>
      <c r="E12" s="26" t="s">
        <v>5</v>
      </c>
      <c r="F12" s="26" t="s">
        <v>21</v>
      </c>
      <c r="G12" s="22" t="s">
        <v>8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27" customHeight="1" x14ac:dyDescent="0.25">
      <c r="A13" s="25"/>
      <c r="B13" s="27"/>
      <c r="C13" s="27"/>
      <c r="D13" s="25"/>
      <c r="E13" s="27"/>
      <c r="F13" s="27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20" t="s">
        <v>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ht="85.5" customHeight="1" x14ac:dyDescent="0.25">
      <c r="A15" s="18" t="s">
        <v>22</v>
      </c>
      <c r="B15" s="19">
        <v>244</v>
      </c>
      <c r="C15" s="19">
        <v>225</v>
      </c>
      <c r="D15" s="14"/>
      <c r="E15" s="16">
        <v>210</v>
      </c>
      <c r="F15" s="15" t="s">
        <v>24</v>
      </c>
      <c r="G15" s="14">
        <f>H15+I15+J15+K15+L15+M15+O15+P15+Q15+R15</f>
        <v>515974.5</v>
      </c>
      <c r="H15" s="14"/>
      <c r="I15" s="14"/>
      <c r="J15" s="14"/>
      <c r="K15" s="14">
        <v>515974.5</v>
      </c>
      <c r="L15" s="14"/>
      <c r="M15" s="14"/>
      <c r="N15" s="14"/>
      <c r="O15" s="14"/>
      <c r="P15" s="14"/>
      <c r="Q15" s="14"/>
      <c r="R15" s="14"/>
      <c r="S15" s="14"/>
    </row>
    <row r="16" spans="1:19" ht="21.6" customHeight="1" x14ac:dyDescent="0.25">
      <c r="A16" s="20" t="s">
        <v>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85.5" customHeight="1" x14ac:dyDescent="0.25">
      <c r="A17" s="18" t="s">
        <v>22</v>
      </c>
      <c r="B17" s="19">
        <v>244</v>
      </c>
      <c r="C17" s="19">
        <v>225</v>
      </c>
      <c r="D17" s="14"/>
      <c r="E17" s="16">
        <v>210</v>
      </c>
      <c r="F17" s="15" t="s">
        <v>24</v>
      </c>
      <c r="G17" s="14">
        <f>H17+I17+J17+K17+L17+M17+O17+P17+Q17+R17</f>
        <v>418985.5</v>
      </c>
      <c r="H17" s="14"/>
      <c r="I17" s="14"/>
      <c r="J17" s="14"/>
      <c r="K17" s="14">
        <v>418985.5</v>
      </c>
      <c r="L17" s="14"/>
      <c r="M17" s="14"/>
      <c r="N17" s="14"/>
      <c r="O17" s="14"/>
      <c r="P17" s="14"/>
      <c r="Q17" s="14"/>
      <c r="R17" s="14"/>
      <c r="S17" s="14"/>
    </row>
    <row r="18" spans="1:19" ht="21.6" customHeight="1" x14ac:dyDescent="0.25">
      <c r="A18" s="20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ht="85.5" customHeight="1" x14ac:dyDescent="0.25">
      <c r="A19" s="18" t="s">
        <v>22</v>
      </c>
      <c r="B19" s="19">
        <v>244</v>
      </c>
      <c r="C19" s="19">
        <v>225</v>
      </c>
      <c r="D19" s="14" t="s">
        <v>27</v>
      </c>
      <c r="E19" s="16">
        <v>210</v>
      </c>
      <c r="F19" s="15"/>
      <c r="G19" s="14">
        <f>H19+I19+J19+K19+L19+M19+O19+P19+Q19+R19</f>
        <v>79110</v>
      </c>
      <c r="H19" s="14"/>
      <c r="I19" s="14"/>
      <c r="J19" s="14"/>
      <c r="K19" s="14">
        <v>79110</v>
      </c>
      <c r="L19" s="14"/>
      <c r="M19" s="14"/>
      <c r="N19" s="14"/>
      <c r="O19" s="14"/>
      <c r="P19" s="14"/>
      <c r="Q19" s="14"/>
      <c r="R19" s="14"/>
      <c r="S19" s="14"/>
    </row>
    <row r="20" spans="1:19" ht="31.9" customHeight="1" x14ac:dyDescent="0.25">
      <c r="A20" s="7" t="s">
        <v>2</v>
      </c>
      <c r="B20" s="8"/>
      <c r="C20" s="8"/>
      <c r="D20" s="8"/>
      <c r="E20" s="8"/>
      <c r="F20" s="13"/>
      <c r="G20" s="2">
        <f>G15+G17+G19</f>
        <v>1014070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</sheetData>
  <mergeCells count="23">
    <mergeCell ref="A16:S16"/>
    <mergeCell ref="A18:S18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2:F13"/>
    <mergeCell ref="A14:S14"/>
    <mergeCell ref="G10:H10"/>
    <mergeCell ref="C11:S11"/>
    <mergeCell ref="A7:S7"/>
    <mergeCell ref="G12:S12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2023-04-06T02:16:02Z</cp:lastPrinted>
  <dcterms:created xsi:type="dcterms:W3CDTF">2014-12-17T09:48:02Z</dcterms:created>
  <dcterms:modified xsi:type="dcterms:W3CDTF">2023-04-06T02:16:06Z</dcterms:modified>
</cp:coreProperties>
</file>